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s\Департамент финансов\Бюджетное управление\БЮДЖЕТНЫЙ\ПРОЕКТЫ БЮДЖЕТА\ПРОЕКТ БЮДЖЕТА на 2024-2026 годы\Проект РЕШЕНИЯ ДУМЫ\Документы для размещения на сайте\"/>
    </mc:Choice>
  </mc:AlternateContent>
  <bookViews>
    <workbookView xWindow="0" yWindow="60" windowWidth="28800" windowHeight="12240"/>
  </bookViews>
  <sheets>
    <sheet name="Рз.Пр." sheetId="1" r:id="rId1"/>
  </sheets>
  <definedNames>
    <definedName name="Z_1E0CB788_42E3_4170_A252_DDBC53A4A3EA_.wvu.PrintTitles" localSheetId="0" hidden="1">Рз.Пр.!$6:$8</definedName>
    <definedName name="Z_4D84369C_5CF8_4C2C_A75A_9B01738C87E6_.wvu.PrintTitles" localSheetId="0" hidden="1">Рз.Пр.!$6:$8</definedName>
    <definedName name="Z_909AB634_2985_4222_A324_E6CC08722EA5_.wvu.PrintTitles" localSheetId="0" hidden="1">Рз.Пр.!$6:$8</definedName>
    <definedName name="Z_BB16BB78_B506_480E_B11D_A563DA2CDB98_.wvu.PrintTitles" localSheetId="0" hidden="1">Рз.Пр.!$6:$8</definedName>
    <definedName name="Z_CBB38A1C_68D1_4616_B44D_8EB9174FBEA1_.wvu.Rows" localSheetId="0" hidden="1">Рз.Пр.!$5:$5</definedName>
    <definedName name="_xlnm.Print_Area" localSheetId="0">Рз.Пр.!$A$1:$H$65</definedName>
  </definedNames>
  <calcPr calcId="162913" iterate="1"/>
  <customWorkbookViews>
    <customWorkbookView name="Гудкова Ирина Витальевна - Личное представление" guid="{AF0DAB93-C2F9-4AC6-AF1E-854E63FE9971}" mergeInterval="0" personalView="1" maximized="1" xWindow="-8" yWindow="-8" windowWidth="1936" windowHeight="1056" activeSheetId="1"/>
    <customWorkbookView name="Петровская Анна Игоревна - Личное представление" guid="{BB16BB78-B506-480E-B11D-A563DA2CDB98}" mergeInterval="0" personalView="1" maximized="1" xWindow="-8" yWindow="-8" windowWidth="1936" windowHeight="1056" activeSheetId="1"/>
    <customWorkbookView name="Михайлишина Оксана Николаевна - Личное представление" guid="{4D84369C-5CF8-4C2C-A75A-9B01738C87E6}" mergeInterval="0" personalView="1" maximized="1" xWindow="-8" yWindow="-8" windowWidth="1936" windowHeight="1056" activeSheetId="1"/>
    <customWorkbookView name="Шмидт Татьяна Николаевна - Личное представление" guid="{909AB634-2985-4222-A324-E6CC08722EA5}" mergeInterval="0" personalView="1" maximized="1" xWindow="-8" yWindow="-8" windowWidth="1936" windowHeight="1056" activeSheetId="1"/>
    <customWorkbookView name="Теляга Инна Альбертовна - Личное представление" guid="{9D136BF9-EDD4-4D07-A0A0-489F87A058F7}" mergeInterval="0" personalView="1" maximized="1" windowWidth="1916" windowHeight="795" activeSheetId="2"/>
    <customWorkbookView name="Парамонова Оксана Борисовна - Личное представление" guid="{1466639A-F0DE-4D1D-B732-BAC420591D2A}" mergeInterval="0" personalView="1" maximized="1" windowWidth="1596" windowHeight="635" activeSheetId="1"/>
    <customWorkbookView name="Кожапенко Ольга Александровна - Личное представление" guid="{BADC9615-F2C7-43AA-89A1-BB9ED96847B4}" mergeInterval="0" personalView="1" maximized="1" xWindow="-8" yWindow="-8" windowWidth="1936" windowHeight="1056" activeSheetId="2"/>
    <customWorkbookView name="Селукова Марина Степановна - Личное представление" guid="{370586BC-8948-4303-BD93-0B352812A64E}" mergeInterval="0" personalView="1" maximized="1" windowWidth="1916" windowHeight="789" activeSheetId="2"/>
    <customWorkbookView name="Карелина Наталья Игоревна - Личное представление" guid="{BBCF2C21-4C8B-40CE-B126-D0C12C20B591}" mergeInterval="0" personalView="1" maximized="1" windowWidth="1916" windowHeight="855" activeSheetId="2"/>
    <customWorkbookView name="Шаповалова Людмила Николаевна - Личное представление" guid="{30D5FB2B-E832-43D3-9235-D563E51E7A04}" mergeInterval="0" personalView="1" xWindow="53" windowWidth="1867" windowHeight="1040" activeSheetId="2"/>
    <customWorkbookView name="Шульц Любовь Георгиевна - Личное представление" guid="{8C2641B7-AAF7-4AD8-BAF2-96637A590C63}" mergeInterval="0" personalView="1" maximized="1" xWindow="-9" yWindow="-9" windowWidth="1938" windowHeight="1050" activeSheetId="2"/>
    <customWorkbookView name="Верба Аксана Николаевна - Личное представление" guid="{C5E0BA82-EED5-405F-834A-5DC574E7BDCE}" mergeInterval="0" personalView="1" maximized="1" windowWidth="1818" windowHeight="783" activeSheetId="2" showComments="commIndAndComment"/>
    <customWorkbookView name="Куленко Марина  Николаевна - Личное представление" guid="{DBE94123-C7F9-4355-B9D2-D63CD70194E5}" mergeInterval="0" personalView="1" maximized="1" windowWidth="1258" windowHeight="707" activeSheetId="2"/>
    <customWorkbookView name="Насонова Светлана Владимировна - Личное представление" guid="{DEF5DB07-7A7C-4ADD-AB96-EF6927F39220}" mergeInterval="0" personalView="1" maximized="1" windowWidth="1916" windowHeight="835" activeSheetId="2"/>
    <customWorkbookView name="Морозова Анна Александровна - Личное представление" guid="{4A24DB04-85E6-4D67-BA23-93C87CF493B8}" mergeInterval="0" personalView="1" maximized="1" xWindow="-8" yWindow="-8" windowWidth="1936" windowHeight="1056" activeSheetId="2"/>
    <customWorkbookView name="Шипицина Екатерина Васильевна - Личное представление" guid="{CBB38A1C-68D1-4616-B44D-8EB9174FBEA1}" mergeInterval="0" personalView="1" maximized="1" xWindow="-9" yWindow="-9" windowWidth="1458" windowHeight="870" activeSheetId="1"/>
    <customWorkbookView name="Бессмертных Людмила Александровна - Личное представление" guid="{1E0CB788-42E3-4170-A252-DDBC53A4A3EA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H30" i="1" l="1"/>
  <c r="G30" i="1"/>
  <c r="F30" i="1"/>
  <c r="F37" i="1" l="1"/>
  <c r="H31" i="1"/>
  <c r="G31" i="1"/>
  <c r="F31" i="1"/>
  <c r="E21" i="1" l="1"/>
  <c r="E19" i="1"/>
  <c r="F19" i="1"/>
  <c r="G19" i="1"/>
  <c r="H19" i="1"/>
  <c r="D19" i="1"/>
  <c r="E10" i="1" l="1"/>
  <c r="D10" i="1"/>
  <c r="E58" i="1" l="1"/>
  <c r="D58" i="1"/>
  <c r="H58" i="1" l="1"/>
  <c r="G58" i="1"/>
  <c r="F58" i="1"/>
  <c r="D62" i="1" l="1"/>
  <c r="E64" i="1" l="1"/>
  <c r="F64" i="1"/>
  <c r="G64" i="1"/>
  <c r="H64" i="1"/>
  <c r="D64" i="1"/>
  <c r="E62" i="1"/>
  <c r="F62" i="1"/>
  <c r="G62" i="1"/>
  <c r="H62" i="1"/>
  <c r="E53" i="1"/>
  <c r="F53" i="1"/>
  <c r="G53" i="1"/>
  <c r="H53" i="1"/>
  <c r="D53" i="1"/>
  <c r="E51" i="1"/>
  <c r="F51" i="1"/>
  <c r="G51" i="1"/>
  <c r="H51" i="1"/>
  <c r="D51" i="1"/>
  <c r="E48" i="1"/>
  <c r="F48" i="1"/>
  <c r="G48" i="1"/>
  <c r="H48" i="1"/>
  <c r="D48" i="1"/>
  <c r="E41" i="1"/>
  <c r="F41" i="1"/>
  <c r="G41" i="1"/>
  <c r="H41" i="1"/>
  <c r="D41" i="1"/>
  <c r="E39" i="1"/>
  <c r="F39" i="1"/>
  <c r="G39" i="1"/>
  <c r="H39" i="1"/>
  <c r="D39" i="1"/>
  <c r="E34" i="1"/>
  <c r="F34" i="1"/>
  <c r="G34" i="1"/>
  <c r="H34" i="1"/>
  <c r="D34" i="1"/>
  <c r="E26" i="1"/>
  <c r="F26" i="1"/>
  <c r="G26" i="1"/>
  <c r="H26" i="1"/>
  <c r="D26" i="1"/>
  <c r="F21" i="1"/>
  <c r="G21" i="1"/>
  <c r="H21" i="1"/>
  <c r="D21" i="1"/>
  <c r="F10" i="1"/>
  <c r="G10" i="1"/>
  <c r="H10" i="1"/>
  <c r="D9" i="1" l="1"/>
  <c r="H9" i="1"/>
  <c r="G9" i="1"/>
  <c r="E9" i="1"/>
  <c r="F9" i="1"/>
</calcChain>
</file>

<file path=xl/sharedStrings.xml><?xml version="1.0" encoding="utf-8"?>
<sst xmlns="http://schemas.openxmlformats.org/spreadsheetml/2006/main" count="70" uniqueCount="70">
  <si>
    <t>Расходы - всего, в том числе: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</si>
  <si>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</si>
  <si>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</si>
  <si>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</si>
  <si>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</si>
  <si>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</si>
  <si>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</si>
  <si>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</si>
  <si>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</si>
  <si>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</si>
  <si>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</si>
  <si>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</si>
  <si>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</si>
  <si>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Наименование</t>
  </si>
  <si>
    <t xml:space="preserve">Сведения о расходах бюджета города Нижневартовска по разделам и подразделам классификации расходов бюджетов </t>
  </si>
  <si>
    <t>тыс.рублей</t>
  </si>
  <si>
    <t>Рз</t>
  </si>
  <si>
    <t>Пр</t>
  </si>
  <si>
    <t>01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</si>
  <si>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</si>
  <si>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</si>
  <si>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</si>
  <si>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</si>
  <si>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</si>
  <si>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</si>
  <si>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</si>
  <si>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</si>
  <si>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</si>
  <si>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</si>
  <si>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</si>
  <si>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</si>
  <si>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</si>
  <si>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</si>
  <si>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</si>
  <si>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</si>
  <si>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</si>
  <si>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</si>
  <si>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</si>
  <si>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</si>
  <si>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</si>
  <si>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</si>
  <si>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</si>
  <si>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</si>
  <si>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</si>
  <si>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</si>
  <si>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</si>
  <si>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</si>
  <si>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</si>
  <si>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</si>
  <si>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</si>
  <si>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</si>
  <si>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</si>
  <si>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</si>
  <si>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Периодическая печать и издательства</t>
  </si>
  <si>
    <t>Обслуживание государственного внутреннего и муниципального долга</t>
  </si>
  <si>
    <t>Обеспечение проведения выборов и референдумов</t>
  </si>
  <si>
    <t>Спорт высших достижений</t>
  </si>
  <si>
    <t>Лесное хозяйство</t>
  </si>
  <si>
    <t>2024 год</t>
  </si>
  <si>
    <t>Профессиональная подготовка, переподготовка и повышение квалификации</t>
  </si>
  <si>
    <t>2025 год</t>
  </si>
  <si>
    <t>Национальная оборона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</si>
  <si>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</si>
  <si>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пожарная безопасность</t>
  </si>
  <si>
    <t>Связь и информатика</t>
  </si>
  <si>
    <t>на 2024 год и на плановый период 2025 и 2026 годов в сравнении с ожидаемым исполнением за 2023 год и отчетом за 2022 год</t>
  </si>
  <si>
    <t>Исполнено
 за 2022 год</t>
  </si>
  <si>
    <t>Ожидаемое исполнение
 за 2023 год</t>
  </si>
  <si>
    <t>2026 год</t>
  </si>
  <si>
    <t>Проект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</si>
</sst>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"/>
    <numFmt numFmtId="165" formatCode="00;;"/>
    <numFmt numFmtId="166" formatCode="#,##0.00;[Red]\-#,##0.00;0.00"/>
  </numFmts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4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4" fontId="5" fillId="0" borderId="0" xfId="0" applyNumberFormat="1" applyFont="1"/>
    <xf numFmtId="164" fontId="1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1" fillId="0" borderId="1" xfId="1" applyNumberFormat="1" applyFont="1" applyFill="1" applyBorder="1" applyAlignment="1" applyProtection="1">
      <alignment horizontal="right" vertical="center"/>
      <protection hidden="1"/>
    </xf>
    <xf numFmtId="4" fontId="1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0" borderId="1" xfId="1" applyNumberFormat="1" applyFont="1" applyFill="1" applyBorder="1" applyAlignment="1" applyProtection="1">
      <alignment horizontal="right" vertical="center"/>
      <protection hidden="1"/>
    </xf>
    <xf numFmtId="4" fontId="7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0" applyFont="1" applyBorder="1" applyAlignment="1">
      <alignment horizontal="justify" vertical="center" wrapText="1"/>
    </xf>
    <xf numFmtId="165" fontId="7" fillId="0" borderId="1" xfId="1" applyNumberFormat="1" applyFont="1" applyFill="1" applyBorder="1" applyAlignment="1" applyProtection="1">
      <protection hidden="1"/>
    </xf>
    <xf numFmtId="4" fontId="7" fillId="0" borderId="1" xfId="0" applyNumberFormat="1" applyFont="1" applyBorder="1" applyAlignment="1">
      <alignment horizontal="right" vertical="center"/>
    </xf>
    <xf numFmtId="165" fontId="1" fillId="0" borderId="1" xfId="1" applyNumberFormat="1" applyFont="1" applyFill="1" applyBorder="1" applyAlignment="1" applyProtection="1">
      <protection hidden="1"/>
    </xf>
    <xf numFmtId="164" fontId="8" fillId="0" borderId="1" xfId="0" applyNumberFormat="1" applyFont="1" applyFill="1" applyBorder="1" applyAlignment="1" applyProtection="1">
      <alignment vertical="center" wrapText="1"/>
      <protection hidden="1"/>
    </xf>
    <xf numFmtId="166" fontId="8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Font="1" applyBorder="1" applyAlignment="1">
      <alignment horizontal="justify" vertical="center"/>
    </xf>
    <xf numFmtId="0" fontId="7" fillId="0" borderId="1" xfId="0" applyFont="1" applyBorder="1"/>
    <xf numFmtId="49" fontId="7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8" fillId="0" borderId="2" xfId="0" applyNumberFormat="1" applyFont="1" applyFill="1" applyBorder="1" applyAlignment="1" applyProtection="1">
      <alignment horizontal="right" vertical="center"/>
      <protection hidden="1"/>
    </xf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165" fontId="1" fillId="0" borderId="1" xfId="1" applyNumberFormat="1" applyFont="1" applyFill="1" applyBorder="1" applyAlignment="1" applyProtection="1">
      <alignment vertical="center"/>
      <protection hidden="1"/>
    </xf>
    <xf numFmtId="165" fontId="7" fillId="0" borderId="1" xfId="1" applyNumberFormat="1" applyFont="1" applyFill="1" applyBorder="1" applyAlignment="1" applyProtection="1">
      <alignment vertical="center"/>
      <protection hidden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Fill="1"/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tabSelected="1" zoomScale="120" zoomScaleNormal="120" zoomScaleSheetLayoutView="12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F7" sqref="F7"/>
    </sheetView>
  </sheetViews>
  <sheetFormatPr defaultColWidth="8.85546875" defaultRowHeight="18.75" x14ac:dyDescent="0.3"/>
  <cols>
    <col min="1" max="1" width="58.42578125" style="6" customWidth="1"/>
    <col min="2" max="2" width="7.28515625" style="6" customWidth="1"/>
    <col min="3" max="3" width="7.7109375" style="6" customWidth="1"/>
    <col min="4" max="4" width="20.7109375" style="6" customWidth="1"/>
    <col min="5" max="5" width="19.140625" style="6" customWidth="1"/>
    <col min="6" max="6" width="18.140625" style="6" customWidth="1"/>
    <col min="7" max="7" width="18.7109375" style="6" customWidth="1"/>
    <col min="8" max="8" width="20.28515625" style="6" customWidth="1"/>
    <col min="9" max="9" width="16.42578125" style="6" customWidth="1"/>
    <col min="10" max="10" width="13.7109375" style="6" customWidth="1"/>
    <col min="11" max="11" width="14.5703125" style="6" customWidth="1"/>
    <col min="12" max="16384" width="8.85546875" style="6"/>
  </cols>
  <sheetData>
    <row r="1" spans="1:8" x14ac:dyDescent="0.3">
      <c r="A1" s="1"/>
      <c r="B1" s="1"/>
      <c r="C1" s="1"/>
      <c r="D1" s="1"/>
      <c r="E1" s="1"/>
      <c r="F1" s="1"/>
      <c r="G1" s="1"/>
      <c r="H1" s="1"/>
    </row>
    <row r="2" spans="1:8" x14ac:dyDescent="0.3">
      <c r="A2" s="33" t="s">
        <v>14</v>
      </c>
      <c r="B2" s="33"/>
      <c r="C2" s="33"/>
      <c r="D2" s="33"/>
      <c r="E2" s="33"/>
      <c r="F2" s="33"/>
      <c r="G2" s="33"/>
      <c r="H2" s="33"/>
    </row>
    <row r="3" spans="1:8" x14ac:dyDescent="0.3">
      <c r="A3" s="33" t="s">
        <v>65</v>
      </c>
      <c r="B3" s="33"/>
      <c r="C3" s="33"/>
      <c r="D3" s="33"/>
      <c r="E3" s="33"/>
      <c r="F3" s="33"/>
      <c r="G3" s="33"/>
      <c r="H3" s="33"/>
    </row>
    <row r="4" spans="1:8" x14ac:dyDescent="0.3">
      <c r="A4" s="2"/>
      <c r="B4" s="2"/>
      <c r="C4" s="2"/>
      <c r="D4" s="2"/>
      <c r="E4" s="2"/>
      <c r="F4" s="2"/>
      <c r="G4" s="2"/>
      <c r="H4" s="2"/>
    </row>
    <row r="5" spans="1:8" x14ac:dyDescent="0.3">
      <c r="A5" s="1"/>
      <c r="B5" s="1"/>
      <c r="C5" s="1"/>
      <c r="D5" s="1"/>
      <c r="E5" s="1"/>
      <c r="F5" s="1"/>
      <c r="G5" s="1"/>
      <c r="H5" s="3" t="s">
        <v>15</v>
      </c>
    </row>
    <row r="6" spans="1:8" x14ac:dyDescent="0.3">
      <c r="A6" s="34" t="s">
        <v>13</v>
      </c>
      <c r="B6" s="34" t="s">
        <v>16</v>
      </c>
      <c r="C6" s="34" t="s">
        <v>17</v>
      </c>
      <c r="D6" s="35" t="s">
        <v>66</v>
      </c>
      <c r="E6" s="36" t="s">
        <v>67</v>
      </c>
      <c r="F6" s="37" t="s">
        <v>69</v>
      </c>
      <c r="G6" s="37"/>
      <c r="H6" s="37"/>
    </row>
    <row r="7" spans="1:8" ht="30" customHeight="1" x14ac:dyDescent="0.3">
      <c r="A7" s="34"/>
      <c r="B7" s="34"/>
      <c r="C7" s="34"/>
      <c r="D7" s="35"/>
      <c r="E7" s="36"/>
      <c r="F7" s="4" t="s">
        <v>58</v>
      </c>
      <c r="G7" s="4" t="s">
        <v>60</v>
      </c>
      <c r="H7" s="4" t="s">
        <v>68</v>
      </c>
    </row>
    <row r="8" spans="1:8" s="7" customFormat="1" ht="15.7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</row>
    <row r="9" spans="1:8" x14ac:dyDescent="0.3">
      <c r="A9" s="21" t="s">
        <v>0</v>
      </c>
      <c r="B9" s="22"/>
      <c r="C9" s="22"/>
      <c r="D9" s="17">
        <f>D10+D21+D26+D34+D39+D41+D48+D51+D53+D58+D62+D64+D19</f>
        <v>22206980.349999998</v>
      </c>
      <c r="E9" s="17">
        <f>E10+E21+E26+E34+E39+E41+E48+E51+E53+E58+E62+E64+E19</f>
        <v>26965961.679999996</v>
      </c>
      <c r="F9" s="17">
        <f>F10+F21+F26+F34+F39+F41+F48+F51+F53+F58+F62+F64+F19</f>
        <v>27417971.079999998</v>
      </c>
      <c r="G9" s="17">
        <f>G10+G21+G26+G34+G39+G41+G48+G51+G53+G58+G62+G64+G19</f>
        <v>24854275.859999996</v>
      </c>
      <c r="H9" s="17">
        <f>H10+H21+H26+H34+H39+H41+H48+H51+H53+H58+H62+H64+H19</f>
        <v>23820816.280000005</v>
      </c>
    </row>
    <row r="10" spans="1:8" x14ac:dyDescent="0.3">
      <c r="A10" s="21" t="s">
        <v>1</v>
      </c>
      <c r="B10" s="23" t="s">
        <v>18</v>
      </c>
      <c r="C10" s="23"/>
      <c r="D10" s="17">
        <f>SUM(D11:D18)</f>
        <v>1523355.8599999999</v>
      </c>
      <c r="E10" s="17">
        <f>SUM(E11:E18)</f>
        <v>1682496.8199999998</v>
      </c>
      <c r="F10" s="17">
        <f>SUM(F11:F18)</f>
        <v>1800222.0699999998</v>
      </c>
      <c r="G10" s="17">
        <f>SUM(G11:G18)</f>
        <v>2038145.6500000001</v>
      </c>
      <c r="H10" s="17">
        <f>SUM(H11:H18)</f>
        <v>2259791.39</v>
      </c>
    </row>
    <row r="11" spans="1:8" s="1" customFormat="1" ht="47.25" x14ac:dyDescent="0.3">
      <c r="A11" s="9" t="s">
        <v>19</v>
      </c>
      <c r="B11" s="10">
        <v>1</v>
      </c>
      <c r="C11" s="10">
        <v>2</v>
      </c>
      <c r="D11" s="11">
        <v>8043.55</v>
      </c>
      <c r="E11" s="27">
        <v>10286.16</v>
      </c>
      <c r="F11" s="24">
        <v>10761.3</v>
      </c>
      <c r="G11" s="26">
        <v>10311.24</v>
      </c>
      <c r="H11" s="20">
        <v>10248.74</v>
      </c>
    </row>
    <row r="12" spans="1:8" s="1" customFormat="1" ht="47.25" x14ac:dyDescent="0.3">
      <c r="A12" s="9" t="s">
        <v>20</v>
      </c>
      <c r="B12" s="10">
        <v>1</v>
      </c>
      <c r="C12" s="10">
        <v>3</v>
      </c>
      <c r="D12" s="11">
        <v>52819.199999999997</v>
      </c>
      <c r="E12" s="27">
        <v>61357.65</v>
      </c>
      <c r="F12" s="24">
        <v>64420.18</v>
      </c>
      <c r="G12" s="26">
        <v>56506.68</v>
      </c>
      <c r="H12" s="20">
        <v>56506.68</v>
      </c>
    </row>
    <row r="13" spans="1:8" s="1" customFormat="1" ht="75.75" customHeight="1" x14ac:dyDescent="0.3">
      <c r="A13" s="9" t="s">
        <v>21</v>
      </c>
      <c r="B13" s="10">
        <v>1</v>
      </c>
      <c r="C13" s="10">
        <v>4</v>
      </c>
      <c r="D13" s="11">
        <v>707772.11</v>
      </c>
      <c r="E13" s="27">
        <v>776540.16000000003</v>
      </c>
      <c r="F13" s="24">
        <v>893901.37</v>
      </c>
      <c r="G13" s="26">
        <v>837272.93</v>
      </c>
      <c r="H13" s="20">
        <v>837335.43</v>
      </c>
    </row>
    <row r="14" spans="1:8" s="1" customFormat="1" x14ac:dyDescent="0.3">
      <c r="A14" s="9" t="s">
        <v>22</v>
      </c>
      <c r="B14" s="10">
        <v>1</v>
      </c>
      <c r="C14" s="10">
        <v>5</v>
      </c>
      <c r="D14" s="11">
        <v>31.6</v>
      </c>
      <c r="E14" s="27">
        <v>66</v>
      </c>
      <c r="F14" s="24">
        <v>20.100000000000001</v>
      </c>
      <c r="G14" s="26">
        <v>8.9</v>
      </c>
      <c r="H14" s="20">
        <v>109.9</v>
      </c>
    </row>
    <row r="15" spans="1:8" s="1" customFormat="1" ht="47.25" x14ac:dyDescent="0.3">
      <c r="A15" s="9" t="s">
        <v>23</v>
      </c>
      <c r="B15" s="10">
        <v>1</v>
      </c>
      <c r="C15" s="10">
        <v>6</v>
      </c>
      <c r="D15" s="11">
        <v>141281.37</v>
      </c>
      <c r="E15" s="27">
        <v>154027.79999999999</v>
      </c>
      <c r="F15" s="24">
        <v>168959.8</v>
      </c>
      <c r="G15" s="26">
        <v>160224.67000000001</v>
      </c>
      <c r="H15" s="20">
        <v>160224.67000000001</v>
      </c>
    </row>
    <row r="16" spans="1:8" s="1" customFormat="1" x14ac:dyDescent="0.3">
      <c r="A16" s="9" t="s">
        <v>55</v>
      </c>
      <c r="B16" s="10">
        <v>1</v>
      </c>
      <c r="C16" s="10">
        <v>7</v>
      </c>
      <c r="D16" s="11">
        <v>0</v>
      </c>
      <c r="E16" s="27">
        <v>3249.7</v>
      </c>
      <c r="F16" s="24">
        <v>0</v>
      </c>
      <c r="G16" s="26">
        <v>0</v>
      </c>
      <c r="H16" s="20">
        <v>0</v>
      </c>
    </row>
    <row r="17" spans="1:8" s="1" customFormat="1" x14ac:dyDescent="0.3">
      <c r="A17" s="9" t="s">
        <v>24</v>
      </c>
      <c r="B17" s="10">
        <v>1</v>
      </c>
      <c r="C17" s="10">
        <v>11</v>
      </c>
      <c r="D17" s="11">
        <v>0</v>
      </c>
      <c r="E17" s="27">
        <v>0</v>
      </c>
      <c r="F17" s="24">
        <v>35000</v>
      </c>
      <c r="G17" s="26">
        <v>35000</v>
      </c>
      <c r="H17" s="20">
        <v>27000</v>
      </c>
    </row>
    <row r="18" spans="1:8" s="1" customFormat="1" x14ac:dyDescent="0.3">
      <c r="A18" s="9" t="s">
        <v>25</v>
      </c>
      <c r="B18" s="10">
        <v>1</v>
      </c>
      <c r="C18" s="10">
        <v>13</v>
      </c>
      <c r="D18" s="11">
        <v>613408.03</v>
      </c>
      <c r="E18" s="28">
        <v>676969.35</v>
      </c>
      <c r="F18" s="24">
        <v>627159.31999999995</v>
      </c>
      <c r="G18" s="25">
        <v>938821.23</v>
      </c>
      <c r="H18" s="24">
        <v>1168365.97</v>
      </c>
    </row>
    <row r="19" spans="1:8" s="1" customFormat="1" x14ac:dyDescent="0.3">
      <c r="A19" s="12" t="s">
        <v>61</v>
      </c>
      <c r="B19" s="13">
        <v>2</v>
      </c>
      <c r="C19" s="10"/>
      <c r="D19" s="14">
        <f>D20</f>
        <v>873.61</v>
      </c>
      <c r="E19" s="14">
        <f t="shared" ref="E19:H19" si="0">E20</f>
        <v>0</v>
      </c>
      <c r="F19" s="14">
        <f t="shared" si="0"/>
        <v>0</v>
      </c>
      <c r="G19" s="14">
        <f t="shared" si="0"/>
        <v>0</v>
      </c>
      <c r="H19" s="14">
        <f t="shared" si="0"/>
        <v>0</v>
      </c>
    </row>
    <row r="20" spans="1:8" s="1" customFormat="1" x14ac:dyDescent="0.3">
      <c r="A20" s="9" t="s">
        <v>62</v>
      </c>
      <c r="B20" s="10">
        <v>2</v>
      </c>
      <c r="C20" s="10">
        <v>3</v>
      </c>
      <c r="D20" s="11">
        <v>873.61</v>
      </c>
      <c r="E20" s="28">
        <v>0</v>
      </c>
      <c r="F20" s="24">
        <v>0</v>
      </c>
      <c r="G20" s="24">
        <v>0</v>
      </c>
      <c r="H20" s="24">
        <v>0</v>
      </c>
    </row>
    <row r="21" spans="1:8" s="1" customFormat="1" ht="31.5" x14ac:dyDescent="0.3">
      <c r="A21" s="15" t="s">
        <v>2</v>
      </c>
      <c r="B21" s="30">
        <v>3</v>
      </c>
      <c r="C21" s="16">
        <v>0</v>
      </c>
      <c r="D21" s="17">
        <f>SUM(D22:D25)</f>
        <v>252914.97000000003</v>
      </c>
      <c r="E21" s="17">
        <f>SUM(E22:E25)</f>
        <v>284660.17</v>
      </c>
      <c r="F21" s="17">
        <f t="shared" ref="F21:H21" si="1">SUM(F22:F25)</f>
        <v>220287.46000000002</v>
      </c>
      <c r="G21" s="17">
        <f t="shared" si="1"/>
        <v>219005.81000000003</v>
      </c>
      <c r="H21" s="17">
        <f t="shared" si="1"/>
        <v>219005.81000000003</v>
      </c>
    </row>
    <row r="22" spans="1:8" s="1" customFormat="1" x14ac:dyDescent="0.3">
      <c r="A22" s="9" t="s">
        <v>26</v>
      </c>
      <c r="B22" s="18">
        <v>3</v>
      </c>
      <c r="C22" s="18">
        <v>4</v>
      </c>
      <c r="D22" s="24">
        <v>29107.119999999999</v>
      </c>
      <c r="E22" s="27">
        <v>33657.21</v>
      </c>
      <c r="F22" s="24">
        <v>11110</v>
      </c>
      <c r="G22" s="25">
        <v>10220.5</v>
      </c>
      <c r="H22" s="24">
        <v>10220.5</v>
      </c>
    </row>
    <row r="23" spans="1:8" s="1" customFormat="1" ht="50.25" customHeight="1" x14ac:dyDescent="0.3">
      <c r="A23" s="9" t="s">
        <v>27</v>
      </c>
      <c r="B23" s="29">
        <v>3</v>
      </c>
      <c r="C23" s="29">
        <v>9</v>
      </c>
      <c r="D23" s="24">
        <v>180518.64</v>
      </c>
      <c r="E23" s="27">
        <v>197091.55</v>
      </c>
      <c r="F23" s="24">
        <v>207599.07</v>
      </c>
      <c r="G23" s="24">
        <v>207206.92</v>
      </c>
      <c r="H23" s="24">
        <v>207206.92</v>
      </c>
    </row>
    <row r="24" spans="1:8" s="1" customFormat="1" ht="51" customHeight="1" x14ac:dyDescent="0.3">
      <c r="A24" s="9" t="s">
        <v>63</v>
      </c>
      <c r="B24" s="29">
        <v>3</v>
      </c>
      <c r="C24" s="29">
        <v>10</v>
      </c>
      <c r="D24" s="24">
        <v>23521.07</v>
      </c>
      <c r="E24" s="27">
        <v>6221.63</v>
      </c>
      <c r="F24" s="24">
        <v>0</v>
      </c>
      <c r="G24" s="25">
        <v>0</v>
      </c>
      <c r="H24" s="24">
        <v>0</v>
      </c>
    </row>
    <row r="25" spans="1:8" s="1" customFormat="1" ht="31.5" x14ac:dyDescent="0.3">
      <c r="A25" s="9" t="s">
        <v>28</v>
      </c>
      <c r="B25" s="29">
        <v>3</v>
      </c>
      <c r="C25" s="29">
        <v>14</v>
      </c>
      <c r="D25" s="24">
        <v>19768.14</v>
      </c>
      <c r="E25" s="27">
        <v>47689.78</v>
      </c>
      <c r="F25" s="24">
        <v>1578.39</v>
      </c>
      <c r="G25" s="25">
        <v>1578.39</v>
      </c>
      <c r="H25" s="24">
        <v>1578.39</v>
      </c>
    </row>
    <row r="26" spans="1:8" s="1" customFormat="1" x14ac:dyDescent="0.3">
      <c r="A26" s="15" t="s">
        <v>3</v>
      </c>
      <c r="B26" s="16">
        <v>4</v>
      </c>
      <c r="C26" s="16">
        <v>0</v>
      </c>
      <c r="D26" s="17">
        <f>SUM(D27:D33)</f>
        <v>3397137.5999999996</v>
      </c>
      <c r="E26" s="17">
        <f>SUM(E27:E33)</f>
        <v>4284406.79</v>
      </c>
      <c r="F26" s="17">
        <f>SUM(F27:F33)</f>
        <v>3936912.75</v>
      </c>
      <c r="G26" s="17">
        <f>SUM(G27:G33)</f>
        <v>2773558.15</v>
      </c>
      <c r="H26" s="17">
        <f>SUM(H27:H33)</f>
        <v>2760719.92</v>
      </c>
    </row>
    <row r="27" spans="1:8" s="32" customFormat="1" x14ac:dyDescent="0.3">
      <c r="A27" s="9" t="s">
        <v>29</v>
      </c>
      <c r="B27" s="18">
        <v>4</v>
      </c>
      <c r="C27" s="18">
        <v>1</v>
      </c>
      <c r="D27" s="24">
        <v>12865.51</v>
      </c>
      <c r="E27" s="28">
        <v>18546.16</v>
      </c>
      <c r="F27" s="24">
        <v>20013.2</v>
      </c>
      <c r="G27" s="24">
        <v>20013.2</v>
      </c>
      <c r="H27" s="24">
        <v>20013.2</v>
      </c>
    </row>
    <row r="28" spans="1:8" s="1" customFormat="1" x14ac:dyDescent="0.3">
      <c r="A28" s="9" t="s">
        <v>30</v>
      </c>
      <c r="B28" s="18">
        <v>4</v>
      </c>
      <c r="C28" s="18">
        <v>5</v>
      </c>
      <c r="D28" s="24">
        <v>178804.07</v>
      </c>
      <c r="E28" s="27">
        <v>192252.59</v>
      </c>
      <c r="F28" s="24">
        <v>197407.84</v>
      </c>
      <c r="G28" s="25">
        <v>205992.14</v>
      </c>
      <c r="H28" s="24">
        <v>205730.24</v>
      </c>
    </row>
    <row r="29" spans="1:8" s="1" customFormat="1" x14ac:dyDescent="0.3">
      <c r="A29" s="9" t="s">
        <v>57</v>
      </c>
      <c r="B29" s="18">
        <v>4</v>
      </c>
      <c r="C29" s="18">
        <v>7</v>
      </c>
      <c r="D29" s="24">
        <v>19979.599999999999</v>
      </c>
      <c r="E29" s="27">
        <v>15563.83</v>
      </c>
      <c r="F29" s="24">
        <v>15992.5</v>
      </c>
      <c r="G29" s="25">
        <v>16009.5</v>
      </c>
      <c r="H29" s="24">
        <v>16428.8</v>
      </c>
    </row>
    <row r="30" spans="1:8" s="1" customFormat="1" x14ac:dyDescent="0.3">
      <c r="A30" s="9" t="s">
        <v>31</v>
      </c>
      <c r="B30" s="18">
        <v>4</v>
      </c>
      <c r="C30" s="18">
        <v>8</v>
      </c>
      <c r="D30" s="24">
        <v>715322.63</v>
      </c>
      <c r="E30" s="27">
        <v>1922179.72</v>
      </c>
      <c r="F30" s="24">
        <f>1050000+100000</f>
        <v>1150000</v>
      </c>
      <c r="G30" s="24">
        <f>1050000+100000</f>
        <v>1150000</v>
      </c>
      <c r="H30" s="24">
        <f>1050000+150000</f>
        <v>1200000</v>
      </c>
    </row>
    <row r="31" spans="1:8" s="1" customFormat="1" x14ac:dyDescent="0.3">
      <c r="A31" s="9" t="s">
        <v>32</v>
      </c>
      <c r="B31" s="18">
        <v>4</v>
      </c>
      <c r="C31" s="18">
        <v>9</v>
      </c>
      <c r="D31" s="24">
        <v>2227880.7599999998</v>
      </c>
      <c r="E31" s="27">
        <v>1886619.86</v>
      </c>
      <c r="F31" s="24">
        <f>2300588.8-6308</f>
        <v>2294280.7999999998</v>
      </c>
      <c r="G31" s="25">
        <f>1234552.74-100000</f>
        <v>1134552.74</v>
      </c>
      <c r="H31" s="24">
        <f>1225300.91-150000</f>
        <v>1075300.9099999999</v>
      </c>
    </row>
    <row r="32" spans="1:8" s="1" customFormat="1" x14ac:dyDescent="0.3">
      <c r="A32" s="9" t="s">
        <v>64</v>
      </c>
      <c r="B32" s="18">
        <v>4</v>
      </c>
      <c r="C32" s="18">
        <v>10</v>
      </c>
      <c r="D32" s="24">
        <v>300</v>
      </c>
      <c r="E32" s="27">
        <v>500</v>
      </c>
      <c r="F32" s="24">
        <v>0</v>
      </c>
      <c r="G32" s="25">
        <v>0</v>
      </c>
      <c r="H32" s="24">
        <v>0</v>
      </c>
    </row>
    <row r="33" spans="1:8" s="1" customFormat="1" x14ac:dyDescent="0.3">
      <c r="A33" s="9" t="s">
        <v>33</v>
      </c>
      <c r="B33" s="18">
        <v>4</v>
      </c>
      <c r="C33" s="18">
        <v>12</v>
      </c>
      <c r="D33" s="24">
        <v>241985.03</v>
      </c>
      <c r="E33" s="27">
        <v>248744.63</v>
      </c>
      <c r="F33" s="24">
        <v>259218.41</v>
      </c>
      <c r="G33" s="25">
        <v>246990.57</v>
      </c>
      <c r="H33" s="24">
        <v>243246.77</v>
      </c>
    </row>
    <row r="34" spans="1:8" s="1" customFormat="1" x14ac:dyDescent="0.3">
      <c r="A34" s="15" t="s">
        <v>4</v>
      </c>
      <c r="B34" s="16">
        <v>5</v>
      </c>
      <c r="C34" s="16">
        <v>0</v>
      </c>
      <c r="D34" s="17">
        <f>SUM(D35:D38)</f>
        <v>1270191.5900000001</v>
      </c>
      <c r="E34" s="17">
        <f t="shared" ref="E34:H34" si="2">SUM(E35:E38)</f>
        <v>1666176.6099999999</v>
      </c>
      <c r="F34" s="17">
        <f t="shared" si="2"/>
        <v>1132880.6099999999</v>
      </c>
      <c r="G34" s="17">
        <f t="shared" si="2"/>
        <v>511406.14</v>
      </c>
      <c r="H34" s="17">
        <f t="shared" si="2"/>
        <v>462567.97</v>
      </c>
    </row>
    <row r="35" spans="1:8" s="1" customFormat="1" x14ac:dyDescent="0.3">
      <c r="A35" s="9" t="s">
        <v>34</v>
      </c>
      <c r="B35" s="18">
        <v>5</v>
      </c>
      <c r="C35" s="18">
        <v>1</v>
      </c>
      <c r="D35" s="11">
        <v>481051.14</v>
      </c>
      <c r="E35" s="27">
        <v>723585.77</v>
      </c>
      <c r="F35" s="24">
        <v>184702.46</v>
      </c>
      <c r="G35" s="25">
        <v>165284.96</v>
      </c>
      <c r="H35" s="24">
        <v>160863.01999999999</v>
      </c>
    </row>
    <row r="36" spans="1:8" s="1" customFormat="1" x14ac:dyDescent="0.3">
      <c r="A36" s="9" t="s">
        <v>35</v>
      </c>
      <c r="B36" s="18">
        <v>5</v>
      </c>
      <c r="C36" s="18">
        <v>2</v>
      </c>
      <c r="D36" s="11">
        <v>39212.78</v>
      </c>
      <c r="E36" s="27">
        <v>73143.94</v>
      </c>
      <c r="F36" s="24">
        <v>159697.03</v>
      </c>
      <c r="G36" s="25">
        <v>42383.87</v>
      </c>
      <c r="H36" s="24">
        <v>18346.740000000002</v>
      </c>
    </row>
    <row r="37" spans="1:8" s="1" customFormat="1" x14ac:dyDescent="0.3">
      <c r="A37" s="9" t="s">
        <v>36</v>
      </c>
      <c r="B37" s="18">
        <v>5</v>
      </c>
      <c r="C37" s="18">
        <v>3</v>
      </c>
      <c r="D37" s="11">
        <v>649771.03</v>
      </c>
      <c r="E37" s="27">
        <v>757984.86</v>
      </c>
      <c r="F37" s="24">
        <f>751788.08-93692</f>
        <v>658096.07999999996</v>
      </c>
      <c r="G37" s="25">
        <v>178628.92</v>
      </c>
      <c r="H37" s="24">
        <v>158249.82</v>
      </c>
    </row>
    <row r="38" spans="1:8" s="1" customFormat="1" ht="31.5" x14ac:dyDescent="0.3">
      <c r="A38" s="9" t="s">
        <v>37</v>
      </c>
      <c r="B38" s="29">
        <v>5</v>
      </c>
      <c r="C38" s="29">
        <v>5</v>
      </c>
      <c r="D38" s="11">
        <v>100156.64</v>
      </c>
      <c r="E38" s="27">
        <v>111462.04</v>
      </c>
      <c r="F38" s="24">
        <v>130385.04</v>
      </c>
      <c r="G38" s="25">
        <v>125108.39</v>
      </c>
      <c r="H38" s="24">
        <v>125108.39</v>
      </c>
    </row>
    <row r="39" spans="1:8" s="1" customFormat="1" x14ac:dyDescent="0.3">
      <c r="A39" s="15" t="s">
        <v>5</v>
      </c>
      <c r="B39" s="16">
        <v>6</v>
      </c>
      <c r="C39" s="16">
        <v>0</v>
      </c>
      <c r="D39" s="17">
        <f>D40</f>
        <v>191124.99</v>
      </c>
      <c r="E39" s="17">
        <f t="shared" ref="E39:H39" si="3">E40</f>
        <v>348572.75</v>
      </c>
      <c r="F39" s="17">
        <f t="shared" si="3"/>
        <v>65972.100000000006</v>
      </c>
      <c r="G39" s="17">
        <f t="shared" si="3"/>
        <v>16319</v>
      </c>
      <c r="H39" s="17">
        <f t="shared" si="3"/>
        <v>16319</v>
      </c>
    </row>
    <row r="40" spans="1:8" s="1" customFormat="1" x14ac:dyDescent="0.3">
      <c r="A40" s="9" t="s">
        <v>38</v>
      </c>
      <c r="B40" s="18">
        <v>6</v>
      </c>
      <c r="C40" s="18">
        <v>5</v>
      </c>
      <c r="D40" s="11">
        <v>191124.99</v>
      </c>
      <c r="E40" s="28">
        <v>348572.75</v>
      </c>
      <c r="F40" s="24">
        <v>65972.100000000006</v>
      </c>
      <c r="G40" s="25">
        <v>16319</v>
      </c>
      <c r="H40" s="24">
        <v>16319</v>
      </c>
    </row>
    <row r="41" spans="1:8" s="1" customFormat="1" x14ac:dyDescent="0.3">
      <c r="A41" s="15" t="s">
        <v>6</v>
      </c>
      <c r="B41" s="16">
        <v>7</v>
      </c>
      <c r="C41" s="16">
        <v>0</v>
      </c>
      <c r="D41" s="17">
        <f>SUM(D42:D47)</f>
        <v>12785291.489999998</v>
      </c>
      <c r="E41" s="17">
        <f>SUM(E42:E47)</f>
        <v>14907060.34</v>
      </c>
      <c r="F41" s="17">
        <f>SUM(F42:F47)</f>
        <v>15390681.620000001</v>
      </c>
      <c r="G41" s="17">
        <f>SUM(G42:G47)</f>
        <v>15725407.02</v>
      </c>
      <c r="H41" s="17">
        <f>SUM(H42:H47)</f>
        <v>15526065.350000001</v>
      </c>
    </row>
    <row r="42" spans="1:8" s="1" customFormat="1" x14ac:dyDescent="0.3">
      <c r="A42" s="9" t="s">
        <v>39</v>
      </c>
      <c r="B42" s="18">
        <v>7</v>
      </c>
      <c r="C42" s="18">
        <v>1</v>
      </c>
      <c r="D42" s="11">
        <v>5493047.1399999997</v>
      </c>
      <c r="E42" s="24">
        <v>6502421.9000000004</v>
      </c>
      <c r="F42" s="25">
        <v>6385001.6500000004</v>
      </c>
      <c r="G42" s="25">
        <v>6256376.9299999997</v>
      </c>
      <c r="H42" s="24">
        <v>6271979.9699999997</v>
      </c>
    </row>
    <row r="43" spans="1:8" s="1" customFormat="1" x14ac:dyDescent="0.3">
      <c r="A43" s="9" t="s">
        <v>40</v>
      </c>
      <c r="B43" s="18">
        <v>7</v>
      </c>
      <c r="C43" s="18">
        <v>2</v>
      </c>
      <c r="D43" s="11">
        <v>5967132.6299999999</v>
      </c>
      <c r="E43" s="27">
        <v>6970185.2999999998</v>
      </c>
      <c r="F43" s="24">
        <v>7503470.5700000003</v>
      </c>
      <c r="G43" s="25">
        <v>8079194.2199999997</v>
      </c>
      <c r="H43" s="24">
        <v>7863354.6299999999</v>
      </c>
    </row>
    <row r="44" spans="1:8" s="1" customFormat="1" x14ac:dyDescent="0.3">
      <c r="A44" s="9" t="s">
        <v>41</v>
      </c>
      <c r="B44" s="18">
        <v>7</v>
      </c>
      <c r="C44" s="18">
        <v>3</v>
      </c>
      <c r="D44" s="11">
        <v>747258.75</v>
      </c>
      <c r="E44" s="27">
        <v>824469.55</v>
      </c>
      <c r="F44" s="24">
        <v>852527.07</v>
      </c>
      <c r="G44" s="25">
        <v>768711.5</v>
      </c>
      <c r="H44" s="24">
        <v>769606.38</v>
      </c>
    </row>
    <row r="45" spans="1:8" s="1" customFormat="1" ht="30" x14ac:dyDescent="0.3">
      <c r="A45" s="19" t="s">
        <v>59</v>
      </c>
      <c r="B45" s="29">
        <v>7</v>
      </c>
      <c r="C45" s="29">
        <v>5</v>
      </c>
      <c r="D45" s="11">
        <v>1102.92</v>
      </c>
      <c r="E45" s="27">
        <v>1113.6500000000001</v>
      </c>
      <c r="F45" s="24">
        <v>1226.3</v>
      </c>
      <c r="G45" s="24">
        <v>1226.3</v>
      </c>
      <c r="H45" s="24">
        <v>1226.3</v>
      </c>
    </row>
    <row r="46" spans="1:8" s="1" customFormat="1" x14ac:dyDescent="0.3">
      <c r="A46" s="9" t="s">
        <v>42</v>
      </c>
      <c r="B46" s="18">
        <v>7</v>
      </c>
      <c r="C46" s="18">
        <v>7</v>
      </c>
      <c r="D46" s="11">
        <v>279553.43</v>
      </c>
      <c r="E46" s="27">
        <v>135466.35999999999</v>
      </c>
      <c r="F46" s="24">
        <v>122079.16</v>
      </c>
      <c r="G46" s="24">
        <v>114191.97</v>
      </c>
      <c r="H46" s="24">
        <v>114191.97</v>
      </c>
    </row>
    <row r="47" spans="1:8" s="1" customFormat="1" x14ac:dyDescent="0.3">
      <c r="A47" s="9" t="s">
        <v>43</v>
      </c>
      <c r="B47" s="18">
        <v>7</v>
      </c>
      <c r="C47" s="18">
        <v>9</v>
      </c>
      <c r="D47" s="11">
        <v>297196.62</v>
      </c>
      <c r="E47" s="27">
        <v>473403.58</v>
      </c>
      <c r="F47" s="24">
        <v>526376.87</v>
      </c>
      <c r="G47" s="24">
        <v>505706.1</v>
      </c>
      <c r="H47" s="24">
        <v>505706.1</v>
      </c>
    </row>
    <row r="48" spans="1:8" s="1" customFormat="1" x14ac:dyDescent="0.3">
      <c r="A48" s="15" t="s">
        <v>7</v>
      </c>
      <c r="B48" s="16">
        <v>8</v>
      </c>
      <c r="C48" s="16">
        <v>0</v>
      </c>
      <c r="D48" s="17">
        <f>SUM(D49:D50)</f>
        <v>810293.5</v>
      </c>
      <c r="E48" s="17">
        <f t="shared" ref="E48:H48" si="4">SUM(E49:E50)</f>
        <v>858448.28999999992</v>
      </c>
      <c r="F48" s="17">
        <f t="shared" si="4"/>
        <v>902640.4</v>
      </c>
      <c r="G48" s="17">
        <f t="shared" si="4"/>
        <v>784569.36</v>
      </c>
      <c r="H48" s="17">
        <f t="shared" si="4"/>
        <v>782828.73</v>
      </c>
    </row>
    <row r="49" spans="1:8" s="1" customFormat="1" x14ac:dyDescent="0.3">
      <c r="A49" s="9" t="s">
        <v>44</v>
      </c>
      <c r="B49" s="18">
        <v>8</v>
      </c>
      <c r="C49" s="18">
        <v>1</v>
      </c>
      <c r="D49" s="11">
        <v>808694.5</v>
      </c>
      <c r="E49" s="27">
        <v>856756.59</v>
      </c>
      <c r="F49" s="24">
        <v>900879.5</v>
      </c>
      <c r="G49" s="25">
        <v>782782.86</v>
      </c>
      <c r="H49" s="24">
        <v>781016.23</v>
      </c>
    </row>
    <row r="50" spans="1:8" s="1" customFormat="1" x14ac:dyDescent="0.3">
      <c r="A50" s="9" t="s">
        <v>45</v>
      </c>
      <c r="B50" s="18">
        <v>8</v>
      </c>
      <c r="C50" s="18">
        <v>4</v>
      </c>
      <c r="D50" s="11">
        <v>1599</v>
      </c>
      <c r="E50" s="27">
        <v>1691.7</v>
      </c>
      <c r="F50" s="24">
        <v>1760.9</v>
      </c>
      <c r="G50" s="25">
        <v>1786.5</v>
      </c>
      <c r="H50" s="24">
        <v>1812.5</v>
      </c>
    </row>
    <row r="51" spans="1:8" s="1" customFormat="1" x14ac:dyDescent="0.3">
      <c r="A51" s="15" t="s">
        <v>8</v>
      </c>
      <c r="B51" s="16">
        <v>9</v>
      </c>
      <c r="C51" s="16">
        <v>0</v>
      </c>
      <c r="D51" s="17">
        <f>D52</f>
        <v>1339.86</v>
      </c>
      <c r="E51" s="17">
        <f t="shared" ref="E51:H51" si="5">E52</f>
        <v>1374.56</v>
      </c>
      <c r="F51" s="17">
        <f t="shared" si="5"/>
        <v>4388</v>
      </c>
      <c r="G51" s="17">
        <f t="shared" si="5"/>
        <v>4388</v>
      </c>
      <c r="H51" s="17">
        <f t="shared" si="5"/>
        <v>4388</v>
      </c>
    </row>
    <row r="52" spans="1:8" s="1" customFormat="1" x14ac:dyDescent="0.3">
      <c r="A52" s="9" t="s">
        <v>46</v>
      </c>
      <c r="B52" s="18">
        <v>9</v>
      </c>
      <c r="C52" s="18">
        <v>9</v>
      </c>
      <c r="D52" s="11">
        <v>1339.86</v>
      </c>
      <c r="E52" s="27">
        <v>1374.56</v>
      </c>
      <c r="F52" s="24">
        <v>4388</v>
      </c>
      <c r="G52" s="25">
        <v>4388</v>
      </c>
      <c r="H52" s="24">
        <v>4388</v>
      </c>
    </row>
    <row r="53" spans="1:8" s="1" customFormat="1" x14ac:dyDescent="0.3">
      <c r="A53" s="15" t="s">
        <v>9</v>
      </c>
      <c r="B53" s="16">
        <v>10</v>
      </c>
      <c r="C53" s="16">
        <v>0</v>
      </c>
      <c r="D53" s="17">
        <f>SUM(D54:D57)</f>
        <v>720725.08</v>
      </c>
      <c r="E53" s="17">
        <f t="shared" ref="E53:H53" si="6">SUM(E54:E57)</f>
        <v>530572.55000000005</v>
      </c>
      <c r="F53" s="17">
        <f t="shared" si="6"/>
        <v>480016.66000000003</v>
      </c>
      <c r="G53" s="17">
        <f t="shared" si="6"/>
        <v>496886.73</v>
      </c>
      <c r="H53" s="17">
        <f t="shared" si="6"/>
        <v>499777.43</v>
      </c>
    </row>
    <row r="54" spans="1:8" s="1" customFormat="1" x14ac:dyDescent="0.3">
      <c r="A54" s="9" t="s">
        <v>47</v>
      </c>
      <c r="B54" s="18">
        <v>10</v>
      </c>
      <c r="C54" s="18">
        <v>1</v>
      </c>
      <c r="D54" s="11">
        <v>51218.33</v>
      </c>
      <c r="E54" s="27">
        <v>58218.57</v>
      </c>
      <c r="F54" s="24">
        <v>61582.559999999998</v>
      </c>
      <c r="G54" s="25">
        <v>53758.83</v>
      </c>
      <c r="H54" s="24">
        <v>53758.83</v>
      </c>
    </row>
    <row r="55" spans="1:8" s="1" customFormat="1" x14ac:dyDescent="0.3">
      <c r="A55" s="9" t="s">
        <v>48</v>
      </c>
      <c r="B55" s="18">
        <v>10</v>
      </c>
      <c r="C55" s="18">
        <v>3</v>
      </c>
      <c r="D55" s="11">
        <v>223225.07</v>
      </c>
      <c r="E55" s="27">
        <v>253865.55</v>
      </c>
      <c r="F55" s="24">
        <v>196907.1</v>
      </c>
      <c r="G55" s="25">
        <v>198136.1</v>
      </c>
      <c r="H55" s="24">
        <v>193535.4</v>
      </c>
    </row>
    <row r="56" spans="1:8" s="1" customFormat="1" x14ac:dyDescent="0.3">
      <c r="A56" s="9" t="s">
        <v>49</v>
      </c>
      <c r="B56" s="18">
        <v>10</v>
      </c>
      <c r="C56" s="18">
        <v>4</v>
      </c>
      <c r="D56" s="11">
        <v>325479.32</v>
      </c>
      <c r="E56" s="27">
        <v>205443.88</v>
      </c>
      <c r="F56" s="24">
        <v>208787</v>
      </c>
      <c r="G56" s="25">
        <v>232251.8</v>
      </c>
      <c r="H56" s="24">
        <v>239743.2</v>
      </c>
    </row>
    <row r="57" spans="1:8" s="1" customFormat="1" x14ac:dyDescent="0.3">
      <c r="A57" s="9" t="s">
        <v>50</v>
      </c>
      <c r="B57" s="18">
        <v>10</v>
      </c>
      <c r="C57" s="18">
        <v>6</v>
      </c>
      <c r="D57" s="11">
        <v>120802.36</v>
      </c>
      <c r="E57" s="27">
        <v>13044.55</v>
      </c>
      <c r="F57" s="24">
        <v>12740</v>
      </c>
      <c r="G57" s="25">
        <v>12740</v>
      </c>
      <c r="H57" s="24">
        <v>12740</v>
      </c>
    </row>
    <row r="58" spans="1:8" s="1" customFormat="1" x14ac:dyDescent="0.3">
      <c r="A58" s="15" t="s">
        <v>10</v>
      </c>
      <c r="B58" s="16">
        <v>11</v>
      </c>
      <c r="C58" s="16">
        <v>0</v>
      </c>
      <c r="D58" s="17">
        <f>SUM(D59:D61)</f>
        <v>1162938.9400000002</v>
      </c>
      <c r="E58" s="17">
        <f>SUM(E59:E61)</f>
        <v>2348947.0699999998</v>
      </c>
      <c r="F58" s="17">
        <f>SUM(F59:F61)</f>
        <v>3402068.64</v>
      </c>
      <c r="G58" s="17">
        <f>SUM(G59:G61)</f>
        <v>2144832.7599999998</v>
      </c>
      <c r="H58" s="17">
        <f>SUM(H59:H61)</f>
        <v>1149893.76</v>
      </c>
    </row>
    <row r="59" spans="1:8" s="1" customFormat="1" x14ac:dyDescent="0.3">
      <c r="A59" s="9" t="s">
        <v>51</v>
      </c>
      <c r="B59" s="18">
        <v>11</v>
      </c>
      <c r="C59" s="18">
        <v>1</v>
      </c>
      <c r="D59" s="11">
        <v>1109987.8400000001</v>
      </c>
      <c r="E59" s="27">
        <v>558386.54</v>
      </c>
      <c r="F59" s="24">
        <v>164400.37</v>
      </c>
      <c r="G59" s="25">
        <v>161815.46</v>
      </c>
      <c r="H59" s="24">
        <v>161778.93</v>
      </c>
    </row>
    <row r="60" spans="1:8" s="1" customFormat="1" x14ac:dyDescent="0.3">
      <c r="A60" s="9" t="s">
        <v>52</v>
      </c>
      <c r="B60" s="18">
        <v>11</v>
      </c>
      <c r="C60" s="18">
        <v>2</v>
      </c>
      <c r="D60" s="11">
        <v>48100.34</v>
      </c>
      <c r="E60" s="27">
        <v>1028512.46</v>
      </c>
      <c r="F60" s="24">
        <v>2179165.5</v>
      </c>
      <c r="G60" s="25">
        <v>1008983</v>
      </c>
      <c r="H60" s="24">
        <v>14044</v>
      </c>
    </row>
    <row r="61" spans="1:8" s="1" customFormat="1" x14ac:dyDescent="0.3">
      <c r="A61" s="9" t="s">
        <v>56</v>
      </c>
      <c r="B61" s="18">
        <v>11</v>
      </c>
      <c r="C61" s="18">
        <v>3</v>
      </c>
      <c r="D61" s="11">
        <v>4850.76</v>
      </c>
      <c r="E61" s="27">
        <v>762048.07</v>
      </c>
      <c r="F61" s="24">
        <v>1058502.77</v>
      </c>
      <c r="G61" s="25">
        <v>974034.3</v>
      </c>
      <c r="H61" s="24">
        <v>974070.83</v>
      </c>
    </row>
    <row r="62" spans="1:8" s="1" customFormat="1" x14ac:dyDescent="0.3">
      <c r="A62" s="15" t="s">
        <v>11</v>
      </c>
      <c r="B62" s="16">
        <v>12</v>
      </c>
      <c r="C62" s="16">
        <v>0</v>
      </c>
      <c r="D62" s="17">
        <f>D63</f>
        <v>14125.3</v>
      </c>
      <c r="E62" s="17">
        <f t="shared" ref="E62:H62" si="7">E63</f>
        <v>7486.68</v>
      </c>
      <c r="F62" s="17">
        <f t="shared" si="7"/>
        <v>7600</v>
      </c>
      <c r="G62" s="17">
        <f t="shared" si="7"/>
        <v>7600</v>
      </c>
      <c r="H62" s="17">
        <f t="shared" si="7"/>
        <v>7600</v>
      </c>
    </row>
    <row r="63" spans="1:8" s="1" customFormat="1" x14ac:dyDescent="0.3">
      <c r="A63" s="9" t="s">
        <v>53</v>
      </c>
      <c r="B63" s="18">
        <v>12</v>
      </c>
      <c r="C63" s="18">
        <v>2</v>
      </c>
      <c r="D63" s="11">
        <v>14125.3</v>
      </c>
      <c r="E63" s="27">
        <v>7486.68</v>
      </c>
      <c r="F63" s="24">
        <v>7600</v>
      </c>
      <c r="G63" s="24">
        <v>7600</v>
      </c>
      <c r="H63" s="24">
        <v>7600</v>
      </c>
    </row>
    <row r="64" spans="1:8" s="1" customFormat="1" ht="31.5" x14ac:dyDescent="0.3">
      <c r="A64" s="15" t="s">
        <v>12</v>
      </c>
      <c r="B64" s="30">
        <v>13</v>
      </c>
      <c r="C64" s="30">
        <v>0</v>
      </c>
      <c r="D64" s="17">
        <f>D65</f>
        <v>76667.56</v>
      </c>
      <c r="E64" s="17">
        <f t="shared" ref="E64:H64" si="8">E65</f>
        <v>45759.05</v>
      </c>
      <c r="F64" s="17">
        <f t="shared" si="8"/>
        <v>74300.77</v>
      </c>
      <c r="G64" s="17">
        <f t="shared" si="8"/>
        <v>132157.24</v>
      </c>
      <c r="H64" s="17">
        <f t="shared" si="8"/>
        <v>131858.92000000001</v>
      </c>
    </row>
    <row r="65" spans="1:8" s="1" customFormat="1" ht="31.5" x14ac:dyDescent="0.3">
      <c r="A65" s="9" t="s">
        <v>54</v>
      </c>
      <c r="B65" s="29">
        <v>13</v>
      </c>
      <c r="C65" s="29">
        <v>1</v>
      </c>
      <c r="D65" s="11">
        <v>76667.56</v>
      </c>
      <c r="E65" s="31">
        <v>45759.05</v>
      </c>
      <c r="F65" s="24">
        <v>74300.77</v>
      </c>
      <c r="G65" s="25">
        <v>132157.24</v>
      </c>
      <c r="H65" s="24">
        <v>131858.92000000001</v>
      </c>
    </row>
    <row r="66" spans="1:8" x14ac:dyDescent="0.3">
      <c r="E66" s="8"/>
    </row>
  </sheetData>
  <customSheetViews>
    <customSheetView guid="{AF0DAB93-C2F9-4AC6-AF1E-854E63FE9971}" showPageBreaks="1" topLeftCell="A42">
      <selection activeCell="E68" sqref="E68"/>
      <pageMargins left="0.7" right="0.7" top="0.75" bottom="0.75" header="0.3" footer="0.3"/>
      <pageSetup paperSize="9" scale="46" orientation="portrait" r:id="rId1"/>
    </customSheetView>
    <customSheetView guid="{BB16BB78-B506-480E-B11D-A563DA2CDB98}" showPageBreaks="1" fitToPage="1">
      <pane ySplit="8" topLeftCell="A34" activePane="bottomLeft" state="frozen"/>
      <selection pane="bottomLeft" activeCell="E46" sqref="E46"/>
      <pageMargins left="1.1811023622047245" right="0.39370078740157483" top="0.78740157480314965" bottom="0.78740157480314965" header="0.31496062992125984" footer="0.31496062992125984"/>
      <pageSetup paperSize="9" scale="75" firstPageNumber="879" fitToHeight="3" orientation="landscape" useFirstPageNumber="1" r:id="rId2"/>
      <headerFooter scaleWithDoc="0">
        <oddHeader>&amp;C&amp;P</oddHeader>
      </headerFooter>
    </customSheetView>
    <customSheetView guid="{4D84369C-5CF8-4C2C-A75A-9B01738C87E6}" fitToPage="1">
      <pane ySplit="8" topLeftCell="A30" activePane="bottomLeft" state="frozen"/>
      <selection pane="bottomLeft" activeCell="J6" sqref="J6"/>
      <pageMargins left="1.1811023622047245" right="0.39370078740157483" top="0.78740157480314965" bottom="0.78740157480314965" header="0.31496062992125984" footer="0.31496062992125984"/>
      <pageSetup paperSize="9" scale="75" firstPageNumber="879" fitToHeight="3" orientation="landscape" useFirstPageNumber="1" r:id="rId3"/>
      <headerFooter scaleWithDoc="0">
        <oddHeader>&amp;C&amp;P</oddHeader>
      </headerFooter>
    </customSheetView>
    <customSheetView guid="{909AB634-2985-4222-A324-E6CC08722EA5}" fitToPage="1">
      <pane xSplit="3" ySplit="8" topLeftCell="D45" activePane="bottomRight" state="frozen"/>
      <selection pane="bottomRight" activeCell="E63" sqref="E63"/>
      <pageMargins left="1.1811023622047245" right="0.39370078740157483" top="0.78740157480314965" bottom="0.78740157480314965" header="0.31496062992125984" footer="0.31496062992125984"/>
      <pageSetup paperSize="9" scale="49" fitToHeight="2" orientation="portrait" r:id="rId4"/>
    </customSheetView>
    <customSheetView guid="{9D136BF9-EDD4-4D07-A0A0-489F87A058F7}" scale="80" showPageBreaks="1" fitToPage="1">
      <selection activeCell="H23" sqref="H23"/>
      <pageMargins left="0.7" right="0.7" top="0.75" bottom="0.75" header="0.3" footer="0.3"/>
      <pageSetup paperSize="9" scale="70" orientation="landscape" r:id="rId5"/>
    </customSheetView>
    <customSheetView guid="{1466639A-F0DE-4D1D-B732-BAC420591D2A}" scale="110" topLeftCell="A4">
      <selection activeCell="G8" sqref="G8"/>
      <pageMargins left="0.7" right="0.7" top="0.75" bottom="0.75" header="0.3" footer="0.3"/>
      <pageSetup paperSize="9" orientation="portrait" r:id="rId6"/>
    </customSheetView>
    <customSheetView guid="{BADC9615-F2C7-43AA-89A1-BB9ED96847B4}">
      <selection activeCell="M23" sqref="M23"/>
      <pageMargins left="0.7" right="0.7" top="0.75" bottom="0.75" header="0.3" footer="0.3"/>
      <pageSetup paperSize="9" orientation="portrait" r:id="rId7"/>
    </customSheetView>
    <customSheetView guid="{370586BC-8948-4303-BD93-0B352812A64E}">
      <selection activeCell="J17" sqref="J17"/>
      <pageMargins left="0.7" right="0.7" top="0.75" bottom="0.75" header="0.3" footer="0.3"/>
      <pageSetup paperSize="9" orientation="portrait" r:id="rId8"/>
    </customSheetView>
    <customSheetView guid="{BBCF2C21-4C8B-40CE-B126-D0C12C20B591}">
      <selection activeCell="J17" sqref="J17"/>
      <pageMargins left="0.7" right="0.7" top="0.75" bottom="0.75" header="0.3" footer="0.3"/>
      <pageSetup paperSize="9" orientation="portrait" r:id="rId9"/>
    </customSheetView>
    <customSheetView guid="{30D5FB2B-E832-43D3-9235-D563E51E7A04}">
      <selection activeCell="F21" sqref="F21"/>
      <pageMargins left="0.7" right="0.7" top="0.75" bottom="0.75" header="0.3" footer="0.3"/>
      <pageSetup paperSize="9" orientation="portrait" r:id="rId10"/>
    </customSheetView>
    <customSheetView guid="{8C2641B7-AAF7-4AD8-BAF2-96637A590C63}" topLeftCell="A4">
      <selection activeCell="D12" sqref="D12"/>
      <pageMargins left="0.7" right="0.7" top="0.75" bottom="0.75" header="0.3" footer="0.3"/>
      <pageSetup paperSize="9" orientation="portrait" r:id="rId11"/>
    </customSheetView>
    <customSheetView guid="{C5E0BA82-EED5-405F-834A-5DC574E7BDCE}">
      <selection activeCell="I21" sqref="I21"/>
      <pageMargins left="0.7" right="0.7" top="0.75" bottom="0.75" header="0.3" footer="0.3"/>
      <pageSetup paperSize="9" orientation="portrait" r:id="rId12"/>
    </customSheetView>
    <customSheetView guid="{DBE94123-C7F9-4355-B9D2-D63CD70194E5}">
      <selection activeCell="G12" sqref="G12"/>
      <pageMargins left="0.7" right="0.7" top="0.75" bottom="0.75" header="0.3" footer="0.3"/>
      <pageSetup paperSize="9" orientation="portrait" r:id="rId13"/>
    </customSheetView>
    <customSheetView guid="{DEF5DB07-7A7C-4ADD-AB96-EF6927F39220}">
      <selection activeCell="M23" sqref="M23"/>
      <pageMargins left="0.7" right="0.7" top="0.75" bottom="0.75" header="0.3" footer="0.3"/>
      <pageSetup paperSize="9" orientation="portrait" r:id="rId14"/>
    </customSheetView>
    <customSheetView guid="{4A24DB04-85E6-4D67-BA23-93C87CF493B8}">
      <selection activeCell="D13" sqref="D13"/>
      <pageMargins left="0.7" right="0.7" top="0.75" bottom="0.75" header="0.3" footer="0.3"/>
      <pageSetup paperSize="9" orientation="portrait" r:id="rId15"/>
    </customSheetView>
    <customSheetView guid="{CBB38A1C-68D1-4616-B44D-8EB9174FBEA1}" scale="80" showPageBreaks="1" hiddenRows="1">
      <selection activeCell="A6" sqref="A6:A7"/>
      <pageMargins left="0.78740157480314965" right="0.78740157480314965" top="1.1811023622047245" bottom="0.39370078740157483" header="0.31496062992125984" footer="0.31496062992125984"/>
      <pageSetup paperSize="9" scale="75" orientation="landscape" r:id="rId16"/>
    </customSheetView>
    <customSheetView guid="{1E0CB788-42E3-4170-A252-DDBC53A4A3EA}" fitToPage="1">
      <pane ySplit="8" topLeftCell="A49" activePane="bottomLeft" state="frozen"/>
      <selection pane="bottomLeft" activeCell="F58" sqref="F58"/>
      <pageMargins left="1.1811023622047245" right="0.39370078740157483" top="0.78740157480314965" bottom="0.78740157480314965" header="0.31496062992125984" footer="0.31496062992125984"/>
      <pageSetup paperSize="9" scale="75" firstPageNumber="879" fitToHeight="3" orientation="landscape" useFirstPageNumber="1" r:id="rId17"/>
      <headerFooter scaleWithDoc="0">
        <oddHeader>&amp;C&amp;P</oddHeader>
      </headerFooter>
    </customSheetView>
  </customSheetViews>
  <mergeCells count="8">
    <mergeCell ref="A2:H2"/>
    <mergeCell ref="A3:H3"/>
    <mergeCell ref="A6:A7"/>
    <mergeCell ref="D6:D7"/>
    <mergeCell ref="E6:E7"/>
    <mergeCell ref="F6:H6"/>
    <mergeCell ref="B6:B7"/>
    <mergeCell ref="C6:C7"/>
  </mergeCells>
  <pageMargins left="1.1811023622047245" right="0.39370078740157483" top="0.78740157480314965" bottom="0.78740157480314965" header="0.31496062992125984" footer="0.31496062992125984"/>
  <pageSetup paperSize="9" scale="49" orientation="portrait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Рз.Пр.</vt:lpstr>
      <vt:lpstr>Рз.Пр.!Область_печати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Гудкова Ирина Витальевна</cp:lastModifiedBy>
  <cp:lastPrinted>2023-11-14T08:03:38Z</cp:lastPrinted>
  <dcterms:created xsi:type="dcterms:W3CDTF">2006-09-16T00:00:00Z</dcterms:created>
  <dcterms:modified xsi:type="dcterms:W3CDTF">2023-11-15T07:52:03Z</dcterms:modified>
</cp:coreProperties>
</file>